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3" sheetId="8" r:id="rId1"/>
    <sheet name="таблица 7" sheetId="12" r:id="rId2"/>
  </sheets>
  <definedNames>
    <definedName name="_xlnm.Print_Area" localSheetId="0">'таблица 3'!$A$1:$G$32</definedName>
    <definedName name="_xlnm.Print_Area" localSheetId="1">'таблица 7'!$A$1:$D$32</definedName>
  </definedNames>
  <calcPr calcId="125725"/>
</workbook>
</file>

<file path=xl/calcChain.xml><?xml version="1.0" encoding="utf-8"?>
<calcChain xmlns="http://schemas.openxmlformats.org/spreadsheetml/2006/main">
  <c r="C27" i="8"/>
  <c r="C26"/>
  <c r="C25"/>
  <c r="C24"/>
  <c r="C23"/>
  <c r="C22"/>
  <c r="C21"/>
  <c r="C20"/>
  <c r="C19"/>
  <c r="C18"/>
  <c r="C17"/>
  <c r="C16"/>
  <c r="B17"/>
  <c r="B28" i="12"/>
  <c r="C28"/>
  <c r="D28"/>
  <c r="E16" i="8" l="1"/>
  <c r="B27"/>
  <c r="B26"/>
  <c r="B25"/>
  <c r="B24"/>
  <c r="B23"/>
  <c r="B22"/>
  <c r="B21"/>
  <c r="B20"/>
  <c r="B19"/>
  <c r="B18"/>
  <c r="B16"/>
  <c r="E28"/>
  <c r="D28" l="1"/>
  <c r="C28" l="1"/>
  <c r="B28"/>
  <c r="G28" l="1"/>
  <c r="F28"/>
</calcChain>
</file>

<file path=xl/sharedStrings.xml><?xml version="1.0" encoding="utf-8"?>
<sst xmlns="http://schemas.openxmlformats.org/spreadsheetml/2006/main" count="54" uniqueCount="31">
  <si>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</si>
  <si>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</si>
  <si>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</si>
  <si>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</si>
  <si>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</si>
  <si>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</si>
  <si>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</si>
  <si>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</si>
  <si>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</si>
  <si>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</si>
  <si>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</si>
  <si>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</si>
  <si>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</si>
  <si>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</si>
  <si>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</si>
  <si>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</si>
  <si>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</si>
  <si>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</si>
  <si>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на 2020 год и плановый период 2021-2022 годов»</t>
  </si>
  <si>
    <t>Приложение № 11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</si>
  <si>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</si>
  <si>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Таблица 3</t>
  </si>
  <si>
    <t>бюджет Маслянинского района Новосибирской области</t>
  </si>
  <si>
    <t>в том числе</t>
  </si>
  <si>
    <t>мрот</t>
  </si>
  <si>
    <t>распаковка культура</t>
  </si>
  <si>
    <t>деп.фонды</t>
  </si>
  <si>
    <t xml:space="preserve">к решению 36 сессии Совета депутатов </t>
  </si>
  <si>
    <t>Таблица 7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</si>
  <si>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хозяйства Новосибирской области"</t>
  </si>
  <si>
    <t xml:space="preserve">от 27 мая 2020 г. №308    «О внесении изменений в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</si>
</sst>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0" fontId="11" fillId="0" borderId="9" xfId="0" applyFont="1" applyBorder="1" applyAlignment="1">
      <alignment horizontal="center" vertical="center" wrapText="1"/>
    </xf>
    <xf numFmtId="0" fontId="12" fillId="3" borderId="0" xfId="0" applyFont="1" applyFill="1" applyBorder="1" applyAlignment="1"/>
    <xf numFmtId="167" fontId="14" fillId="2" borderId="7" xfId="1" applyNumberFormat="1" applyFont="1" applyFill="1" applyBorder="1"/>
    <xf numFmtId="167" fontId="16" fillId="2" borderId="10" xfId="0" applyNumberFormat="1" applyFont="1" applyFill="1" applyBorder="1" applyAlignment="1"/>
    <xf numFmtId="167" fontId="14" fillId="4" borderId="5" xfId="1" applyNumberFormat="1" applyFont="1" applyFill="1" applyBorder="1"/>
    <xf numFmtId="167" fontId="14" fillId="4" borderId="7" xfId="1" applyNumberFormat="1" applyFont="1" applyFill="1" applyBorder="1"/>
    <xf numFmtId="167" fontId="14" fillId="2" borderId="5" xfId="1" applyNumberFormat="1" applyFont="1" applyFill="1" applyBorder="1"/>
    <xf numFmtId="0" fontId="11" fillId="0" borderId="9" xfId="0" applyFont="1" applyBorder="1" applyAlignment="1">
      <alignment horizontal="center" vertical="center" wrapText="1"/>
    </xf>
    <xf numFmtId="167" fontId="16" fillId="4" borderId="10" xfId="0" applyNumberFormat="1" applyFont="1" applyFill="1" applyBorder="1" applyAlignment="1"/>
    <xf numFmtId="167" fontId="14" fillId="0" borderId="5" xfId="1" applyNumberFormat="1" applyFont="1" applyFill="1" applyBorder="1"/>
    <xf numFmtId="167" fontId="14" fillId="0" borderId="7" xfId="1" applyNumberFormat="1" applyFont="1" applyFill="1" applyBorder="1"/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zoomScaleNormal="100" zoomScaleSheetLayoutView="100" workbookViewId="0">
      <selection activeCell="F6" sqref="F6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3" width="15.88671875" style="1" hidden="1" customWidth="1"/>
    <col min="4" max="5" width="15" style="1" hidden="1" customWidth="1"/>
    <col min="6" max="7" width="24.88671875" style="1" customWidth="1"/>
    <col min="8" max="16384" width="9.109375" style="1"/>
  </cols>
  <sheetData>
    <row r="1" spans="1:8" s="31" customFormat="1" ht="17.25" customHeight="1">
      <c r="A1" s="27"/>
      <c r="B1" s="28"/>
      <c r="C1" s="28"/>
      <c r="D1" s="28"/>
      <c r="E1" s="28"/>
      <c r="F1" s="28"/>
      <c r="G1" s="29" t="s">
        <v>19</v>
      </c>
      <c r="H1" s="30"/>
    </row>
    <row r="2" spans="1:8" s="31" customFormat="1" ht="12" customHeight="1">
      <c r="A2" s="32"/>
      <c r="B2" s="33"/>
      <c r="C2" s="33"/>
      <c r="D2" s="33"/>
      <c r="E2" s="33"/>
      <c r="F2" s="33"/>
      <c r="G2" s="34" t="s">
        <v>27</v>
      </c>
      <c r="H2" s="35"/>
    </row>
    <row r="3" spans="1:8" s="31" customFormat="1" ht="12.75" customHeight="1">
      <c r="A3" s="36"/>
      <c r="B3" s="33"/>
      <c r="C3" s="33"/>
      <c r="D3" s="33"/>
      <c r="E3" s="33"/>
      <c r="F3" s="33"/>
      <c r="G3" s="34" t="s">
        <v>0</v>
      </c>
      <c r="H3" s="35"/>
    </row>
    <row r="4" spans="1:8" s="31" customFormat="1" ht="12" customHeight="1">
      <c r="A4" s="32"/>
      <c r="B4" s="37"/>
      <c r="C4" s="37"/>
      <c r="D4" s="37"/>
      <c r="E4" s="37"/>
      <c r="F4" s="59" t="s">
        <v>30</v>
      </c>
      <c r="G4" s="59"/>
      <c r="H4" s="35"/>
    </row>
    <row r="5" spans="1:8" s="31" customFormat="1" ht="15.6">
      <c r="A5" s="38"/>
      <c r="B5" s="38"/>
      <c r="C5" s="38"/>
      <c r="D5" s="38"/>
      <c r="E5" s="38"/>
      <c r="G5" s="34" t="s">
        <v>22</v>
      </c>
    </row>
    <row r="6" spans="1:8" s="31" customFormat="1" ht="15.6">
      <c r="A6" s="38"/>
      <c r="B6" s="38"/>
      <c r="C6" s="38"/>
      <c r="D6" s="38"/>
      <c r="E6" s="38"/>
      <c r="G6" s="34" t="s">
        <v>18</v>
      </c>
    </row>
    <row r="7" spans="1:8" s="31" customFormat="1" ht="13.8">
      <c r="A7" s="38"/>
      <c r="B7" s="38"/>
      <c r="C7" s="38"/>
      <c r="D7" s="38"/>
      <c r="E7" s="38"/>
    </row>
    <row r="8" spans="1:8" ht="63" customHeight="1">
      <c r="A8" s="50" t="s">
        <v>17</v>
      </c>
      <c r="B8" s="50"/>
      <c r="C8" s="50"/>
      <c r="D8" s="50"/>
      <c r="E8" s="50"/>
      <c r="F8" s="50"/>
      <c r="G8" s="50"/>
      <c r="H8" s="3"/>
    </row>
    <row r="9" spans="1:8" ht="15" customHeight="1">
      <c r="A9" s="4"/>
      <c r="B9" s="4"/>
      <c r="C9" s="4"/>
      <c r="D9" s="4"/>
      <c r="E9" s="4"/>
      <c r="F9" s="4"/>
      <c r="G9" s="4"/>
      <c r="H9" s="3"/>
    </row>
    <row r="10" spans="1:8" ht="13.8">
      <c r="A10" s="2"/>
      <c r="B10" s="5"/>
      <c r="C10" s="5"/>
      <c r="D10" s="5"/>
      <c r="E10" s="5"/>
      <c r="F10" s="3"/>
      <c r="G10" s="6" t="s">
        <v>21</v>
      </c>
      <c r="H10" s="3"/>
    </row>
    <row r="11" spans="1:8" ht="79.5" customHeight="1">
      <c r="A11" s="51" t="s">
        <v>20</v>
      </c>
      <c r="B11" s="51"/>
      <c r="C11" s="51"/>
      <c r="D11" s="51"/>
      <c r="E11" s="51"/>
      <c r="F11" s="51"/>
      <c r="G11" s="51"/>
      <c r="H11" s="3"/>
    </row>
    <row r="13" spans="1:8" ht="13.8" thickBot="1">
      <c r="A13" s="7"/>
      <c r="B13" s="8"/>
      <c r="C13" s="8"/>
      <c r="D13" s="8"/>
      <c r="E13" s="8"/>
      <c r="G13" s="9" t="s">
        <v>1</v>
      </c>
    </row>
    <row r="14" spans="1:8" s="10" customFormat="1" ht="15" customHeight="1">
      <c r="A14" s="52" t="s">
        <v>2</v>
      </c>
      <c r="B14" s="52">
        <v>2020</v>
      </c>
      <c r="C14" s="56" t="s">
        <v>23</v>
      </c>
      <c r="D14" s="57"/>
      <c r="E14" s="58"/>
      <c r="F14" s="52">
        <v>2021</v>
      </c>
      <c r="G14" s="52">
        <v>2022</v>
      </c>
    </row>
    <row r="15" spans="1:8" s="10" customFormat="1" ht="27.75" customHeight="1" thickBot="1">
      <c r="A15" s="53"/>
      <c r="B15" s="55"/>
      <c r="C15" s="39" t="s">
        <v>25</v>
      </c>
      <c r="D15" s="39" t="s">
        <v>24</v>
      </c>
      <c r="E15" s="46" t="s">
        <v>26</v>
      </c>
      <c r="F15" s="55"/>
      <c r="G15" s="55"/>
    </row>
    <row r="16" spans="1:8" s="10" customFormat="1" ht="18" customHeight="1">
      <c r="A16" s="11" t="s">
        <v>3</v>
      </c>
      <c r="B16" s="45">
        <f>0+C16+D16+E16</f>
        <v>529.78216999999995</v>
      </c>
      <c r="C16" s="43">
        <f>17.9926+28.48411+28.48411</f>
        <v>74.960819999999998</v>
      </c>
      <c r="D16" s="45">
        <v>44.821350000000002</v>
      </c>
      <c r="E16" s="48">
        <f>40+50+50+50+50+170</f>
        <v>410</v>
      </c>
      <c r="F16" s="12"/>
      <c r="G16" s="12"/>
    </row>
    <row r="17" spans="1:7" s="10" customFormat="1" ht="13.8">
      <c r="A17" s="13" t="s">
        <v>4</v>
      </c>
      <c r="B17" s="41">
        <f>3530.9+C17+D17+E17</f>
        <v>3668.7769199999998</v>
      </c>
      <c r="C17" s="44">
        <f>28.11344+44.50643+44.50643</f>
        <v>117.12630000000001</v>
      </c>
      <c r="D17" s="41">
        <v>20.750620000000001</v>
      </c>
      <c r="E17" s="49"/>
      <c r="F17" s="14"/>
      <c r="G17" s="14"/>
    </row>
    <row r="18" spans="1:7" s="10" customFormat="1" ht="13.8">
      <c r="A18" s="13" t="s">
        <v>5</v>
      </c>
      <c r="B18" s="41">
        <f>2239.8+C18+D18+E18</f>
        <v>2384.04468</v>
      </c>
      <c r="C18" s="44">
        <f>18.66732+29.55227+1.16192+26.70386</f>
        <v>76.085369999999998</v>
      </c>
      <c r="D18" s="41">
        <v>13.15931</v>
      </c>
      <c r="E18" s="49">
        <v>55</v>
      </c>
      <c r="F18" s="14"/>
      <c r="G18" s="14"/>
    </row>
    <row r="19" spans="1:7" s="10" customFormat="1" ht="13.8">
      <c r="A19" s="13" t="s">
        <v>6</v>
      </c>
      <c r="B19" s="41">
        <f>1956.2+C19+D19+E19</f>
        <v>2050.31306</v>
      </c>
      <c r="C19" s="44">
        <f>17.9926+28.48411+26.77507</f>
        <v>73.251779999999997</v>
      </c>
      <c r="D19" s="41">
        <v>20.861280000000001</v>
      </c>
      <c r="E19" s="49"/>
      <c r="F19" s="14"/>
      <c r="G19" s="14"/>
    </row>
    <row r="20" spans="1:7" s="10" customFormat="1" ht="13.8">
      <c r="A20" s="13" t="s">
        <v>7</v>
      </c>
      <c r="B20" s="41">
        <f>1252.7+C20+D20+E20</f>
        <v>1305.9563499999999</v>
      </c>
      <c r="C20" s="44">
        <f>11.24537+17.80257+17.80257</f>
        <v>46.85051</v>
      </c>
      <c r="D20" s="41">
        <v>6.4058400000000004</v>
      </c>
      <c r="E20" s="49"/>
      <c r="F20" s="14"/>
      <c r="G20" s="14"/>
    </row>
    <row r="21" spans="1:7" s="10" customFormat="1" ht="13.8">
      <c r="A21" s="13" t="s">
        <v>8</v>
      </c>
      <c r="B21" s="41">
        <f>3633.3+C21+D21+E21</f>
        <v>3806.0687300000004</v>
      </c>
      <c r="C21" s="44">
        <f>22.49075+35.60514+35.60514</f>
        <v>93.701030000000003</v>
      </c>
      <c r="D21" s="41">
        <v>9.0677000000000003</v>
      </c>
      <c r="E21" s="49">
        <v>70</v>
      </c>
      <c r="F21" s="14"/>
      <c r="G21" s="14"/>
    </row>
    <row r="22" spans="1:7" s="15" customFormat="1" ht="13.8">
      <c r="A22" s="13" t="s">
        <v>9</v>
      </c>
      <c r="B22" s="41">
        <f>2106+C22+D22+E22</f>
        <v>2165.8849300000002</v>
      </c>
      <c r="C22" s="44">
        <f>11.69519+18.51467+2.32384+17.09047</f>
        <v>49.624169999999992</v>
      </c>
      <c r="D22" s="41">
        <v>10.260759999999999</v>
      </c>
      <c r="E22" s="49"/>
      <c r="F22" s="14"/>
      <c r="G22" s="14"/>
    </row>
    <row r="23" spans="1:7" s="10" customFormat="1" ht="13.8">
      <c r="A23" s="13" t="s">
        <v>10</v>
      </c>
      <c r="B23" s="41">
        <f>580.9+C23+D23+E23</f>
        <v>681.94852999999989</v>
      </c>
      <c r="C23" s="44">
        <f>20.69149+32.75673+7.55247+27.98564</f>
        <v>88.986329999999995</v>
      </c>
      <c r="D23" s="41">
        <v>12.062200000000001</v>
      </c>
      <c r="E23" s="49"/>
      <c r="F23" s="14"/>
      <c r="G23" s="14"/>
    </row>
    <row r="24" spans="1:7" s="10" customFormat="1" ht="13.8">
      <c r="A24" s="13" t="s">
        <v>11</v>
      </c>
      <c r="B24" s="41">
        <f>3628.7+C24+D24+E24</f>
        <v>3735.6555699999994</v>
      </c>
      <c r="C24" s="44">
        <f>20.69149+32.75673+32.75673</f>
        <v>86.204949999999997</v>
      </c>
      <c r="D24" s="41">
        <v>20.750620000000001</v>
      </c>
      <c r="E24" s="49"/>
      <c r="F24" s="14"/>
      <c r="G24" s="14"/>
    </row>
    <row r="25" spans="1:7" s="10" customFormat="1" ht="13.8">
      <c r="A25" s="13" t="s">
        <v>12</v>
      </c>
      <c r="B25" s="41">
        <f>836.6+C25+D25+E25</f>
        <v>987.69299000000001</v>
      </c>
      <c r="C25" s="44">
        <f>20.24167+32.04463+3.48576+34.18093</f>
        <v>89.95299</v>
      </c>
      <c r="D25" s="41">
        <v>6.14</v>
      </c>
      <c r="E25" s="49">
        <v>55</v>
      </c>
      <c r="F25" s="14"/>
      <c r="G25" s="14"/>
    </row>
    <row r="26" spans="1:7" s="10" customFormat="1" ht="13.8">
      <c r="A26" s="13" t="s">
        <v>13</v>
      </c>
      <c r="B26" s="41">
        <f>1497.3+C26+D26+E26</f>
        <v>1598.33113</v>
      </c>
      <c r="C26" s="44">
        <f>8.2766+13.10269+1.85907+14.24205</f>
        <v>37.480409999999999</v>
      </c>
      <c r="D26" s="41">
        <v>24.90072</v>
      </c>
      <c r="E26" s="49">
        <v>38.65</v>
      </c>
      <c r="F26" s="14"/>
      <c r="G26" s="14"/>
    </row>
    <row r="27" spans="1:7" s="10" customFormat="1" ht="14.4" thickBot="1">
      <c r="A27" s="16" t="s">
        <v>14</v>
      </c>
      <c r="B27" s="41">
        <f>1494.6+C27+D27+E27</f>
        <v>1807.9874899999998</v>
      </c>
      <c r="C27" s="44">
        <f>40.48335+64.08926+64.08926</f>
        <v>168.66186999999999</v>
      </c>
      <c r="D27" s="41">
        <v>14.725619999999999</v>
      </c>
      <c r="E27" s="49">
        <v>130</v>
      </c>
      <c r="F27" s="14"/>
      <c r="G27" s="14"/>
    </row>
    <row r="28" spans="1:7" s="19" customFormat="1" ht="14.4" thickBot="1">
      <c r="A28" s="17" t="s">
        <v>15</v>
      </c>
      <c r="B28" s="42">
        <f>SUM(B16:B27)</f>
        <v>24722.44255</v>
      </c>
      <c r="C28" s="47">
        <f t="shared" ref="C28:E28" si="0">SUM(C16:C27)</f>
        <v>1002.88653</v>
      </c>
      <c r="D28" s="42">
        <f t="shared" si="0"/>
        <v>203.90602000000001</v>
      </c>
      <c r="E28" s="42">
        <f t="shared" si="0"/>
        <v>758.65</v>
      </c>
      <c r="F28" s="18">
        <f>SUM(F16:F27)</f>
        <v>0</v>
      </c>
      <c r="G28" s="18">
        <f>SUM(G16:G27)</f>
        <v>0</v>
      </c>
    </row>
    <row r="29" spans="1:7" s="10" customFormat="1">
      <c r="A29" s="20"/>
      <c r="B29" s="20"/>
      <c r="C29" s="40"/>
      <c r="D29" s="40"/>
      <c r="E29" s="40"/>
    </row>
    <row r="30" spans="1:7" s="21" customFormat="1">
      <c r="F30" s="22"/>
    </row>
    <row r="31" spans="1:7" s="23" customFormat="1"/>
    <row r="32" spans="1:7" s="24" customFormat="1">
      <c r="A32" s="54" t="s">
        <v>16</v>
      </c>
      <c r="B32" s="54"/>
      <c r="C32" s="54"/>
      <c r="D32" s="54"/>
      <c r="E32" s="54"/>
      <c r="F32" s="54"/>
      <c r="G32" s="54"/>
    </row>
    <row r="34" spans="2:7">
      <c r="G34" s="25"/>
    </row>
    <row r="35" spans="2:7">
      <c r="B35" s="26"/>
      <c r="C35" s="26"/>
      <c r="D35" s="26"/>
      <c r="E35" s="26"/>
      <c r="F35" s="25"/>
      <c r="G35" s="25"/>
    </row>
  </sheetData>
  <mergeCells count="9">
    <mergeCell ref="F4:G4"/>
    <mergeCell ref="A8:G8"/>
    <mergeCell ref="A11:G11"/>
    <mergeCell ref="A14:A15"/>
    <mergeCell ref="A32:G32"/>
    <mergeCell ref="B14:B15"/>
    <mergeCell ref="F14:F15"/>
    <mergeCell ref="G14:G15"/>
    <mergeCell ref="C14:E14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1" customFormat="1" ht="17.25" customHeight="1">
      <c r="A1" s="27"/>
      <c r="B1" s="28"/>
      <c r="C1" s="28"/>
      <c r="D1" s="29" t="s">
        <v>19</v>
      </c>
      <c r="E1" s="30"/>
    </row>
    <row r="2" spans="1:5" s="31" customFormat="1" ht="12" customHeight="1">
      <c r="A2" s="32"/>
      <c r="B2" s="33"/>
      <c r="C2" s="33"/>
      <c r="D2" s="34" t="s">
        <v>27</v>
      </c>
      <c r="E2" s="35"/>
    </row>
    <row r="3" spans="1:5" s="31" customFormat="1" ht="12.75" customHeight="1">
      <c r="A3" s="36"/>
      <c r="B3" s="33"/>
      <c r="C3" s="33"/>
      <c r="D3" s="34" t="s">
        <v>0</v>
      </c>
      <c r="E3" s="35"/>
    </row>
    <row r="4" spans="1:5" s="31" customFormat="1" ht="12" customHeight="1">
      <c r="A4" s="32"/>
      <c r="B4" s="37"/>
      <c r="C4" s="59" t="s">
        <v>30</v>
      </c>
      <c r="D4" s="59"/>
      <c r="E4" s="35"/>
    </row>
    <row r="5" spans="1:5" s="31" customFormat="1" ht="15.6">
      <c r="A5" s="38"/>
      <c r="B5" s="38"/>
      <c r="D5" s="34" t="s">
        <v>22</v>
      </c>
    </row>
    <row r="6" spans="1:5" s="31" customFormat="1" ht="15.6">
      <c r="A6" s="38"/>
      <c r="B6" s="38"/>
      <c r="D6" s="34" t="s">
        <v>18</v>
      </c>
    </row>
    <row r="7" spans="1:5" s="31" customFormat="1" ht="13.8">
      <c r="A7" s="38"/>
      <c r="B7" s="38"/>
    </row>
    <row r="8" spans="1:5" ht="63" customHeight="1">
      <c r="A8" s="50" t="s">
        <v>17</v>
      </c>
      <c r="B8" s="50"/>
      <c r="C8" s="50"/>
      <c r="D8" s="50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28</v>
      </c>
      <c r="E10" s="3"/>
    </row>
    <row r="11" spans="1:5" ht="98.4" customHeight="1">
      <c r="A11" s="51" t="s">
        <v>29</v>
      </c>
      <c r="B11" s="51"/>
      <c r="C11" s="51"/>
      <c r="D11" s="51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52" t="s">
        <v>2</v>
      </c>
      <c r="B14" s="52">
        <v>2020</v>
      </c>
      <c r="C14" s="52">
        <v>2021</v>
      </c>
      <c r="D14" s="52">
        <v>2022</v>
      </c>
    </row>
    <row r="15" spans="1:5" s="10" customFormat="1" ht="27.75" customHeight="1" thickBot="1">
      <c r="A15" s="53"/>
      <c r="B15" s="55"/>
      <c r="C15" s="55"/>
      <c r="D15" s="55"/>
    </row>
    <row r="16" spans="1:5" s="10" customFormat="1" ht="18" customHeight="1">
      <c r="A16" s="11" t="s">
        <v>3</v>
      </c>
      <c r="B16" s="45">
        <v>3815.84548</v>
      </c>
      <c r="C16" s="12"/>
      <c r="D16" s="12"/>
    </row>
    <row r="17" spans="1:4" s="10" customFormat="1" ht="13.8">
      <c r="A17" s="13" t="s">
        <v>4</v>
      </c>
      <c r="B17" s="41"/>
      <c r="C17" s="14"/>
      <c r="D17" s="14"/>
    </row>
    <row r="18" spans="1:4" s="10" customFormat="1" ht="13.8">
      <c r="A18" s="13" t="s">
        <v>5</v>
      </c>
      <c r="B18" s="41"/>
      <c r="C18" s="14"/>
      <c r="D18" s="14"/>
    </row>
    <row r="19" spans="1:4" s="10" customFormat="1" ht="13.8">
      <c r="A19" s="13" t="s">
        <v>6</v>
      </c>
      <c r="B19" s="41"/>
      <c r="C19" s="14"/>
      <c r="D19" s="14"/>
    </row>
    <row r="20" spans="1:4" s="10" customFormat="1" ht="13.8">
      <c r="A20" s="13" t="s">
        <v>7</v>
      </c>
      <c r="B20" s="41"/>
      <c r="C20" s="14"/>
      <c r="D20" s="14"/>
    </row>
    <row r="21" spans="1:4" s="10" customFormat="1" ht="13.8">
      <c r="A21" s="13" t="s">
        <v>8</v>
      </c>
      <c r="B21" s="41"/>
      <c r="C21" s="14"/>
      <c r="D21" s="14"/>
    </row>
    <row r="22" spans="1:4" s="15" customFormat="1" ht="13.8">
      <c r="A22" s="13" t="s">
        <v>9</v>
      </c>
      <c r="B22" s="41"/>
      <c r="C22" s="14"/>
      <c r="D22" s="14"/>
    </row>
    <row r="23" spans="1:4" s="10" customFormat="1" ht="13.8">
      <c r="A23" s="13" t="s">
        <v>10</v>
      </c>
      <c r="B23" s="41"/>
      <c r="C23" s="14"/>
      <c r="D23" s="14"/>
    </row>
    <row r="24" spans="1:4" s="10" customFormat="1" ht="13.8">
      <c r="A24" s="13" t="s">
        <v>11</v>
      </c>
      <c r="B24" s="41"/>
      <c r="C24" s="14"/>
      <c r="D24" s="14"/>
    </row>
    <row r="25" spans="1:4" s="10" customFormat="1" ht="13.8">
      <c r="A25" s="13" t="s">
        <v>12</v>
      </c>
      <c r="B25" s="41">
        <v>699.2</v>
      </c>
      <c r="C25" s="14"/>
      <c r="D25" s="14"/>
    </row>
    <row r="26" spans="1:4" s="10" customFormat="1" ht="13.8">
      <c r="A26" s="13" t="s">
        <v>13</v>
      </c>
      <c r="B26" s="41">
        <v>2292.8249999999998</v>
      </c>
      <c r="C26" s="14"/>
      <c r="D26" s="14"/>
    </row>
    <row r="27" spans="1:4" s="10" customFormat="1" ht="14.4" thickBot="1">
      <c r="A27" s="16" t="s">
        <v>14</v>
      </c>
      <c r="B27" s="41">
        <v>1617.28</v>
      </c>
      <c r="C27" s="14"/>
      <c r="D27" s="14"/>
    </row>
    <row r="28" spans="1:4" s="19" customFormat="1" ht="14.4" thickBot="1">
      <c r="A28" s="17" t="s">
        <v>15</v>
      </c>
      <c r="B28" s="42">
        <f>SUM(B16:B27)</f>
        <v>8425.1504800000002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54" t="s">
        <v>16</v>
      </c>
      <c r="B32" s="54"/>
      <c r="C32" s="54"/>
      <c r="D32" s="54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3</vt:lpstr>
      <vt:lpstr>таблица 7</vt:lpstr>
      <vt:lpstr>'таблица 3'!Область_печати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2019-11-18T08:23:16Z</cp:lastPrinted>
  <dcterms:created xsi:type="dcterms:W3CDTF">2019-11-08T03:30:05Z</dcterms:created>
  <dcterms:modified xsi:type="dcterms:W3CDTF">2020-05-27T04:25:11Z</dcterms:modified>
</cp:coreProperties>
</file>